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9440" windowHeight="954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12" i="1"/>
  <c r="F13"/>
  <c r="F14"/>
  <c r="F15"/>
  <c r="F16"/>
  <c r="F17"/>
  <c r="F18"/>
  <c r="F19"/>
  <c r="F20"/>
  <c r="F21"/>
  <c r="F22"/>
  <c r="F23"/>
  <c r="F24"/>
  <c r="F25"/>
  <c r="F26"/>
  <c r="F11"/>
  <c r="E27"/>
  <c r="D27"/>
  <c r="B12"/>
  <c r="B13" s="1"/>
  <c r="B14" s="1"/>
  <c r="B15" s="1"/>
  <c r="B16" s="1"/>
  <c r="B17" s="1"/>
  <c r="B18" s="1"/>
  <c r="B19" s="1"/>
  <c r="B20" s="1"/>
  <c r="B21" s="1"/>
  <c r="B22" s="1"/>
  <c r="B23" s="1"/>
  <c r="B24" s="1"/>
  <c r="B25" s="1"/>
  <c r="B26" s="1"/>
  <c r="F27" l="1"/>
</calcChain>
</file>

<file path=xl/sharedStrings.xml><?xml version="1.0" encoding="utf-8"?>
<sst xmlns="http://schemas.openxmlformats.org/spreadsheetml/2006/main" count="27" uniqueCount="27">
  <si>
    <t>Приложение 7</t>
  </si>
  <si>
    <t xml:space="preserve"> к Решению Абанского районного Совета депутатов </t>
  </si>
  <si>
    <t>(тыс.рублей)</t>
  </si>
  <si>
    <t>№ строки</t>
  </si>
  <si>
    <t>Наименование муниципального образования</t>
  </si>
  <si>
    <t>Администрация Абанского сельсовета</t>
  </si>
  <si>
    <t>Администрация Апано-Ключинского сельсовета</t>
  </si>
  <si>
    <t>Администрация Березовского сельсовета</t>
  </si>
  <si>
    <t>Администрация Вознесенского сельсовета</t>
  </si>
  <si>
    <t>Администрация Долгомостовского сельсовета</t>
  </si>
  <si>
    <t>Администрация Заозерновского сельсовета</t>
  </si>
  <si>
    <t xml:space="preserve">Администрация Никольского сельсовета </t>
  </si>
  <si>
    <t>Администрация Новоуспенского сельсовета</t>
  </si>
  <si>
    <t>Администрация Петропавловского сельсовета</t>
  </si>
  <si>
    <t>Администрация Покатеевского сельсовета</t>
  </si>
  <si>
    <t>Администрация Покровского сельсовета</t>
  </si>
  <si>
    <t>Администрация Почетского сельсовета</t>
  </si>
  <si>
    <t xml:space="preserve">Администрация Самойловского сельсовета </t>
  </si>
  <si>
    <t>Администрация Туровского сельсовета</t>
  </si>
  <si>
    <t>Администрация Устьянского сельсовета</t>
  </si>
  <si>
    <t xml:space="preserve">Администрация Хандальского сельсовета </t>
  </si>
  <si>
    <t>ВСЕГО</t>
  </si>
  <si>
    <t>Утверждено Решением о бюджете</t>
  </si>
  <si>
    <t xml:space="preserve">Исполнено </t>
  </si>
  <si>
    <t>Процент исполнения</t>
  </si>
  <si>
    <t>Дотация на выравнивание бюджетной обеспеченности поселений за счёт средств краевого бюджета, направленные в 2022 году</t>
  </si>
  <si>
    <t>от 19.05.2023 № 36-297Р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</si>
</sst>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sz val="12"/>
      <name val="Times New Roman"/>
      <family val="1"/>
      <charset val="204"/>
    </font>
    <font>
      <sz val="12"/>
      <name val="Helv"/>
      <charset val="204"/>
    </font>
    <font>
      <sz val="12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2" fillId="0" borderId="0" xfId="0" applyFont="1" applyFill="1"/>
    <xf numFmtId="0" fontId="2" fillId="0" borderId="0" xfId="0" applyFont="1" applyFill="1" applyBorder="1"/>
    <xf numFmtId="0" fontId="2" fillId="0" borderId="5" xfId="0" applyFont="1" applyFill="1" applyBorder="1" applyAlignment="1">
      <alignment horizontal="center"/>
    </xf>
    <xf numFmtId="49" fontId="2" fillId="0" borderId="5" xfId="1" applyNumberFormat="1" applyFont="1" applyBorder="1" applyAlignment="1" applyProtection="1">
      <alignment horizontal="left" vertical="top" wrapText="1"/>
    </xf>
    <xf numFmtId="164" fontId="2" fillId="0" borderId="5" xfId="1" applyNumberFormat="1" applyFont="1" applyBorder="1" applyAlignment="1" applyProtection="1">
      <alignment horizontal="right" vertical="top" wrapText="1"/>
    </xf>
    <xf numFmtId="164" fontId="2" fillId="0" borderId="5" xfId="0" applyNumberFormat="1" applyFont="1" applyBorder="1" applyAlignment="1">
      <alignment horizontal="right"/>
    </xf>
    <xf numFmtId="0" fontId="2" fillId="0" borderId="5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/>
    </xf>
    <xf numFmtId="0" fontId="3" fillId="0" borderId="0" xfId="0" applyFont="1" applyAlignment="1"/>
    <xf numFmtId="0" fontId="2" fillId="0" borderId="6" xfId="0" applyFont="1" applyFill="1" applyBorder="1" applyAlignment="1">
      <alignment horizontal="left"/>
    </xf>
    <xf numFmtId="0" fontId="2" fillId="0" borderId="7" xfId="0" applyFont="1" applyFill="1" applyBorder="1" applyAlignment="1">
      <alignment horizontal="left"/>
    </xf>
    <xf numFmtId="0" fontId="4" fillId="0" borderId="0" xfId="0" applyFont="1" applyAlignment="1"/>
    <xf numFmtId="0" fontId="2" fillId="0" borderId="0" xfId="0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right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27"/>
  <sheetViews>
    <sheetView tabSelected="1" zoomScaleNormal="100" workbookViewId="0">
      <selection activeCell="N7" sqref="N7"/>
    </sheetView>
  </sheetViews>
  <sheetFormatPr defaultRowHeight="15.75"/>
  <cols>
    <col min="1" max="1" width="9.140625" style="1"/>
    <col min="2" max="2" width="7.5703125" style="1" customWidth="1"/>
    <col min="3" max="3" width="39.140625" style="1" customWidth="1"/>
    <col min="4" max="4" width="13.5703125" style="1" customWidth="1"/>
    <col min="5" max="5" width="12.140625" style="1" customWidth="1"/>
    <col min="6" max="6" width="12.85546875" style="1" customWidth="1"/>
    <col min="7" max="8" width="9.140625" style="1" hidden="1" customWidth="1"/>
    <col min="9" max="9" width="2.140625" style="1" hidden="1" customWidth="1"/>
    <col min="10" max="16384" width="9.140625" style="1"/>
  </cols>
  <sheetData>
    <row r="1" spans="2:9">
      <c r="C1" s="8" t="s">
        <v>0</v>
      </c>
      <c r="D1" s="8"/>
      <c r="E1" s="9"/>
      <c r="F1" s="9"/>
    </row>
    <row r="2" spans="2:9">
      <c r="C2" s="8" t="s">
        <v>1</v>
      </c>
      <c r="D2" s="8"/>
      <c r="E2" s="12"/>
      <c r="F2" s="12"/>
    </row>
    <row r="3" spans="2:9">
      <c r="C3" s="13" t="s">
        <v>26</v>
      </c>
      <c r="D3" s="12"/>
      <c r="E3" s="12"/>
      <c r="F3" s="12"/>
      <c r="G3" s="12"/>
      <c r="H3" s="12"/>
      <c r="I3" s="12"/>
    </row>
    <row r="4" spans="2:9" ht="37.5" customHeight="1">
      <c r="B4" s="14" t="s">
        <v>25</v>
      </c>
      <c r="C4" s="14"/>
      <c r="D4" s="14"/>
      <c r="E4" s="14"/>
      <c r="F4" s="14"/>
    </row>
    <row r="5" spans="2:9">
      <c r="C5" s="2"/>
      <c r="D5" s="15" t="s">
        <v>2</v>
      </c>
      <c r="E5" s="15"/>
      <c r="F5" s="15"/>
    </row>
    <row r="6" spans="2:9">
      <c r="B6" s="16" t="s">
        <v>3</v>
      </c>
      <c r="C6" s="16" t="s">
        <v>4</v>
      </c>
      <c r="D6" s="16" t="s">
        <v>22</v>
      </c>
      <c r="E6" s="16" t="s">
        <v>23</v>
      </c>
      <c r="F6" s="16" t="s">
        <v>24</v>
      </c>
    </row>
    <row r="7" spans="2:9">
      <c r="B7" s="17"/>
      <c r="C7" s="17"/>
      <c r="D7" s="17"/>
      <c r="E7" s="17"/>
      <c r="F7" s="17"/>
    </row>
    <row r="8" spans="2:9">
      <c r="B8" s="17"/>
      <c r="C8" s="17"/>
      <c r="D8" s="17"/>
      <c r="E8" s="17"/>
      <c r="F8" s="17"/>
    </row>
    <row r="9" spans="2:9">
      <c r="B9" s="18"/>
      <c r="C9" s="18"/>
      <c r="D9" s="18"/>
      <c r="E9" s="18"/>
      <c r="F9" s="18"/>
    </row>
    <row r="10" spans="2:9">
      <c r="B10" s="7"/>
      <c r="C10" s="3">
        <v>1</v>
      </c>
      <c r="D10" s="3">
        <v>2</v>
      </c>
      <c r="E10" s="3">
        <v>3</v>
      </c>
      <c r="F10" s="3">
        <v>4</v>
      </c>
    </row>
    <row r="11" spans="2:9" ht="31.5">
      <c r="B11" s="7">
        <v>1</v>
      </c>
      <c r="C11" s="4" t="s">
        <v>5</v>
      </c>
      <c r="D11" s="5">
        <v>20143.5</v>
      </c>
      <c r="E11" s="5">
        <v>20143.5</v>
      </c>
      <c r="F11" s="5">
        <f>E11*100/D11</f>
        <v>100</v>
      </c>
    </row>
    <row r="12" spans="2:9" ht="31.5">
      <c r="B12" s="7">
        <f>B11+1</f>
        <v>2</v>
      </c>
      <c r="C12" s="4" t="s">
        <v>6</v>
      </c>
      <c r="D12" s="5">
        <v>757.4</v>
      </c>
      <c r="E12" s="5">
        <v>757.4</v>
      </c>
      <c r="F12" s="5">
        <f t="shared" ref="F12:F27" si="0">E12*100/D12</f>
        <v>100</v>
      </c>
    </row>
    <row r="13" spans="2:9" ht="31.5">
      <c r="B13" s="7">
        <f t="shared" ref="B13:B26" si="1">B12+1</f>
        <v>3</v>
      </c>
      <c r="C13" s="4" t="s">
        <v>7</v>
      </c>
      <c r="D13" s="5">
        <v>1140.5</v>
      </c>
      <c r="E13" s="5">
        <v>1140.5</v>
      </c>
      <c r="F13" s="5">
        <f t="shared" si="0"/>
        <v>100</v>
      </c>
    </row>
    <row r="14" spans="2:9" ht="31.5">
      <c r="B14" s="7">
        <f t="shared" si="1"/>
        <v>4</v>
      </c>
      <c r="C14" s="4" t="s">
        <v>8</v>
      </c>
      <c r="D14" s="5">
        <v>454.2</v>
      </c>
      <c r="E14" s="5">
        <v>454.2</v>
      </c>
      <c r="F14" s="5">
        <f t="shared" si="0"/>
        <v>100</v>
      </c>
    </row>
    <row r="15" spans="2:9" ht="31.5">
      <c r="B15" s="7">
        <f t="shared" si="1"/>
        <v>5</v>
      </c>
      <c r="C15" s="4" t="s">
        <v>9</v>
      </c>
      <c r="D15" s="5">
        <v>3698.1</v>
      </c>
      <c r="E15" s="5">
        <v>3698.1</v>
      </c>
      <c r="F15" s="5">
        <f t="shared" si="0"/>
        <v>100</v>
      </c>
    </row>
    <row r="16" spans="2:9" ht="31.5">
      <c r="B16" s="7">
        <f t="shared" si="1"/>
        <v>6</v>
      </c>
      <c r="C16" s="4" t="s">
        <v>10</v>
      </c>
      <c r="D16" s="5">
        <v>136</v>
      </c>
      <c r="E16" s="5">
        <v>136</v>
      </c>
      <c r="F16" s="5">
        <f t="shared" si="0"/>
        <v>100</v>
      </c>
    </row>
    <row r="17" spans="2:6" ht="31.5">
      <c r="B17" s="7">
        <f t="shared" si="1"/>
        <v>7</v>
      </c>
      <c r="C17" s="4" t="s">
        <v>11</v>
      </c>
      <c r="D17" s="5">
        <v>527.29999999999995</v>
      </c>
      <c r="E17" s="5">
        <v>527.29999999999995</v>
      </c>
      <c r="F17" s="5">
        <f t="shared" si="0"/>
        <v>100</v>
      </c>
    </row>
    <row r="18" spans="2:6" ht="31.5">
      <c r="B18" s="7">
        <f t="shared" si="1"/>
        <v>8</v>
      </c>
      <c r="C18" s="4" t="s">
        <v>12</v>
      </c>
      <c r="D18" s="5">
        <v>1696.4</v>
      </c>
      <c r="E18" s="5">
        <v>1696.4</v>
      </c>
      <c r="F18" s="5">
        <f t="shared" si="0"/>
        <v>100</v>
      </c>
    </row>
    <row r="19" spans="2:6" ht="31.5">
      <c r="B19" s="7">
        <f t="shared" si="1"/>
        <v>9</v>
      </c>
      <c r="C19" s="4" t="s">
        <v>13</v>
      </c>
      <c r="D19" s="5">
        <v>794.2</v>
      </c>
      <c r="E19" s="5">
        <v>794.2</v>
      </c>
      <c r="F19" s="5">
        <f t="shared" si="0"/>
        <v>100</v>
      </c>
    </row>
    <row r="20" spans="2:6" ht="31.5">
      <c r="B20" s="7">
        <f t="shared" si="1"/>
        <v>10</v>
      </c>
      <c r="C20" s="4" t="s">
        <v>14</v>
      </c>
      <c r="D20" s="5">
        <v>3159.5</v>
      </c>
      <c r="E20" s="5">
        <v>3159.5</v>
      </c>
      <c r="F20" s="5">
        <f t="shared" si="0"/>
        <v>100</v>
      </c>
    </row>
    <row r="21" spans="2:6" ht="31.5">
      <c r="B21" s="7">
        <f t="shared" si="1"/>
        <v>11</v>
      </c>
      <c r="C21" s="4" t="s">
        <v>15</v>
      </c>
      <c r="D21" s="5">
        <v>496.1</v>
      </c>
      <c r="E21" s="5">
        <v>496.1</v>
      </c>
      <c r="F21" s="5">
        <f t="shared" si="0"/>
        <v>100</v>
      </c>
    </row>
    <row r="22" spans="2:6" ht="31.5">
      <c r="B22" s="7">
        <f t="shared" si="1"/>
        <v>12</v>
      </c>
      <c r="C22" s="4" t="s">
        <v>16</v>
      </c>
      <c r="D22" s="5">
        <v>4208.7</v>
      </c>
      <c r="E22" s="5">
        <v>4208.7</v>
      </c>
      <c r="F22" s="5">
        <f t="shared" si="0"/>
        <v>100</v>
      </c>
    </row>
    <row r="23" spans="2:6" ht="31.5">
      <c r="B23" s="7">
        <f t="shared" si="1"/>
        <v>13</v>
      </c>
      <c r="C23" s="4" t="s">
        <v>17</v>
      </c>
      <c r="D23" s="5">
        <v>792.5</v>
      </c>
      <c r="E23" s="5">
        <v>792.5</v>
      </c>
      <c r="F23" s="5">
        <f t="shared" si="0"/>
        <v>100</v>
      </c>
    </row>
    <row r="24" spans="2:6" ht="31.5">
      <c r="B24" s="7">
        <f t="shared" si="1"/>
        <v>14</v>
      </c>
      <c r="C24" s="4" t="s">
        <v>18</v>
      </c>
      <c r="D24" s="5">
        <v>1820.1</v>
      </c>
      <c r="E24" s="5">
        <v>1820.1</v>
      </c>
      <c r="F24" s="5">
        <f t="shared" si="0"/>
        <v>100</v>
      </c>
    </row>
    <row r="25" spans="2:6" ht="31.5">
      <c r="B25" s="7">
        <f t="shared" si="1"/>
        <v>15</v>
      </c>
      <c r="C25" s="4" t="s">
        <v>19</v>
      </c>
      <c r="D25" s="5">
        <v>770.8</v>
      </c>
      <c r="E25" s="5">
        <v>770.8</v>
      </c>
      <c r="F25" s="5">
        <f t="shared" si="0"/>
        <v>100</v>
      </c>
    </row>
    <row r="26" spans="2:6" ht="31.5">
      <c r="B26" s="7">
        <f t="shared" si="1"/>
        <v>16</v>
      </c>
      <c r="C26" s="4" t="s">
        <v>20</v>
      </c>
      <c r="D26" s="5">
        <v>603.29999999999995</v>
      </c>
      <c r="E26" s="5">
        <v>603.29999999999995</v>
      </c>
      <c r="F26" s="5">
        <f t="shared" si="0"/>
        <v>100</v>
      </c>
    </row>
    <row r="27" spans="2:6">
      <c r="B27" s="10" t="s">
        <v>21</v>
      </c>
      <c r="C27" s="11"/>
      <c r="D27" s="6">
        <f>SUM(D11:D26)</f>
        <v>41198.600000000006</v>
      </c>
      <c r="E27" s="6">
        <f>E11+E12+E13+E14+E15+E16+E17+E18+E19+E20+E21+E22+E23+E24+E25+E26</f>
        <v>41198.600000000006</v>
      </c>
      <c r="F27" s="5">
        <f t="shared" si="0"/>
        <v>100</v>
      </c>
    </row>
  </sheetData>
  <mergeCells count="11">
    <mergeCell ref="C1:F1"/>
    <mergeCell ref="B27:C27"/>
    <mergeCell ref="C2:F2"/>
    <mergeCell ref="C3:I3"/>
    <mergeCell ref="B4:F4"/>
    <mergeCell ref="D5:F5"/>
    <mergeCell ref="B6:B9"/>
    <mergeCell ref="C6:C9"/>
    <mergeCell ref="D6:D9"/>
    <mergeCell ref="E6:E9"/>
    <mergeCell ref="F6:F9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user</cp:lastModifiedBy>
  <cp:lastPrinted>2021-11-12T09:40:17Z</cp:lastPrinted>
  <dcterms:created xsi:type="dcterms:W3CDTF">2021-11-12T06:55:57Z</dcterms:created>
  <dcterms:modified xsi:type="dcterms:W3CDTF">2023-05-22T03:51:02Z</dcterms:modified>
</cp:coreProperties>
</file>